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4400" yWindow="-15" windowWidth="14430" windowHeight="12780"/>
  </bookViews>
  <sheets>
    <sheet name="отч по ГП 2022" sheetId="5" r:id="rId1"/>
  </sheets>
  <definedNames>
    <definedName name="_xlnm._FilterDatabase" localSheetId="0" hidden="1">'отч по ГП 2022'!$A$6:$J$39</definedName>
    <definedName name="_xlnm.Print_Titles" localSheetId="0">'отч по ГП 2022'!$4:$7</definedName>
    <definedName name="_xlnm.Print_Area" localSheetId="0">'отч по ГП 2022'!$A$1:$J$39</definedName>
  </definedNames>
  <calcPr calcId="125725"/>
</workbook>
</file>

<file path=xl/calcChain.xml><?xml version="1.0" encoding="utf-8"?>
<calcChain xmlns="http://schemas.openxmlformats.org/spreadsheetml/2006/main">
  <c r="G38" i="5"/>
  <c r="H10" l="1"/>
  <c r="H11"/>
  <c r="H13"/>
  <c r="H14"/>
  <c r="H15"/>
  <c r="H16"/>
  <c r="H17"/>
  <c r="H18"/>
  <c r="H19"/>
  <c r="H20"/>
  <c r="H21"/>
  <c r="H23"/>
  <c r="H24"/>
  <c r="H25"/>
  <c r="H26"/>
  <c r="H28"/>
  <c r="H29"/>
  <c r="H30"/>
  <c r="H32"/>
  <c r="H33"/>
  <c r="H35"/>
  <c r="H36"/>
  <c r="H37"/>
  <c r="H38"/>
  <c r="H8"/>
  <c r="G9"/>
  <c r="G10"/>
  <c r="G11"/>
  <c r="G12"/>
  <c r="G13"/>
  <c r="G14"/>
  <c r="G15"/>
  <c r="G16"/>
  <c r="G17"/>
  <c r="G18"/>
  <c r="G19"/>
  <c r="G20"/>
  <c r="G21"/>
  <c r="G23"/>
  <c r="G24"/>
  <c r="G25"/>
  <c r="G26"/>
  <c r="G27"/>
  <c r="G28"/>
  <c r="G29"/>
  <c r="G30"/>
  <c r="G31"/>
  <c r="G32"/>
  <c r="G33"/>
  <c r="G34"/>
  <c r="G35"/>
  <c r="G36"/>
  <c r="G37"/>
  <c r="G8"/>
  <c r="C39"/>
  <c r="F39" l="1"/>
  <c r="E39"/>
  <c r="D39"/>
  <c r="H39" l="1"/>
  <c r="G39"/>
</calcChain>
</file>

<file path=xl/sharedStrings.xml><?xml version="1.0" encoding="utf-8"?>
<sst xmlns="http://schemas.openxmlformats.org/spreadsheetml/2006/main" count="136" uniqueCount="100">
  <si>
    <t>Наименование показателя</t>
  </si>
  <si>
    <t>01</t>
  </si>
  <si>
    <t/>
  </si>
  <si>
    <t>02</t>
  </si>
  <si>
    <t>03</t>
  </si>
  <si>
    <t>04</t>
  </si>
  <si>
    <t>05</t>
  </si>
  <si>
    <t>06</t>
  </si>
  <si>
    <t>07</t>
  </si>
  <si>
    <t>11</t>
  </si>
  <si>
    <t>13</t>
  </si>
  <si>
    <t>10</t>
  </si>
  <si>
    <t>09</t>
  </si>
  <si>
    <t>08</t>
  </si>
  <si>
    <t>12</t>
  </si>
  <si>
    <t>14</t>
  </si>
  <si>
    <t>Итого расходов</t>
  </si>
  <si>
    <t>(тыс.рублей)</t>
  </si>
  <si>
    <t>Государственная программа Забайкальского края "Экономическое развитие"</t>
  </si>
  <si>
    <t>Государственная программа Забайкальского края "Развитие информационного общества и формирование электронного правительства в Забайкальском крае"</t>
  </si>
  <si>
    <t>Государственная программа Забайкальского края "Воспроизводство и использование природных ресурсов"</t>
  </si>
  <si>
    <t>Государственная программа Забайкальского края "Охрана окружающей среды"</t>
  </si>
  <si>
    <t>Государственная программа Забайкальского края "Развитие территорий и жилищная политика Забайкальского края"</t>
  </si>
  <si>
    <t>Государственная программа Забайкальского края "Развитие транспортной системы Забайкальского края"</t>
  </si>
  <si>
    <t>Государственная программа Забайкальского края "Развитие здравоохранения Забайкальского края"</t>
  </si>
  <si>
    <t>Государственная программа Забайкальского края "Развитие физической культуры и спорта в Забайкальском крае"</t>
  </si>
  <si>
    <t>Государственная программа Забайкальского края "Совершенствование государственного управления Забайкальского края"</t>
  </si>
  <si>
    <t>Государственная программа Забайкальского края "Обеспечение градостроительной деятельности на территории Забайкальского края"</t>
  </si>
  <si>
    <t>Государственная программа Забайкальского края "Развитие жилищно-коммунального хозяйства Забайкальского края"</t>
  </si>
  <si>
    <t>Непрограммная деятельность</t>
  </si>
  <si>
    <t>15</t>
  </si>
  <si>
    <t>16</t>
  </si>
  <si>
    <t>17</t>
  </si>
  <si>
    <t>18</t>
  </si>
  <si>
    <t>19</t>
  </si>
  <si>
    <t>21</t>
  </si>
  <si>
    <t>23</t>
  </si>
  <si>
    <t>24</t>
  </si>
  <si>
    <t>26</t>
  </si>
  <si>
    <t>27</t>
  </si>
  <si>
    <t>28</t>
  </si>
  <si>
    <t>88</t>
  </si>
  <si>
    <t>Государственная программа Забайкальского края "Развитие образования Забайкальского края на 2014–2025 годы"</t>
  </si>
  <si>
    <t>Государственная программа Забайкальского края по переселению граждан из жилищного фонда, признанного аварийным или непригодным для проживания, и (или) с высоким уровнем износа</t>
  </si>
  <si>
    <t>29</t>
  </si>
  <si>
    <t>План в соответствии с уточненной сводной бюджетной росписью</t>
  </si>
  <si>
    <t xml:space="preserve">Код ГП </t>
  </si>
  <si>
    <t>Государственная программа Забайкальского края "Защита населения и территорий от чрезвычайных ситуаций, обеспечение пожарной безопасности и безопасности людей на водных объектах Забайкальского края"</t>
  </si>
  <si>
    <t>Государственная программа Забайкальского края "Содействие занятости населения"</t>
  </si>
  <si>
    <t>Государственная программа Забайкальского края "Развитие лесного хозяйства Забайкальского края"</t>
  </si>
  <si>
    <t>Государственная программа Забайкальского края "Управление государственной собственностью Забайкальского края"</t>
  </si>
  <si>
    <t>Государственная программа Забайкальского края "Развитие международной, внешнеэкономической деятельности и туризма в Забайкальском крае"</t>
  </si>
  <si>
    <t>Государственная программа Забайкальского края "Социальная поддержка граждан"</t>
  </si>
  <si>
    <t>Государственная программа Забайкальского края "Комплексные меры по улучшению наркологической ситуации в Забайкальском крае"</t>
  </si>
  <si>
    <t>Государственная программа Забайкальского края "Доступная среда"</t>
  </si>
  <si>
    <t>Государственная программа Забайкальского края "Развитие сельского хозяйства и регулирование рынков сельскохозяйственной продукции, сырья и продовольствия"</t>
  </si>
  <si>
    <t>Х</t>
  </si>
  <si>
    <t>Государственная программа Забайкальского края "Сохранение, использование, популяризация и государственная охрана объектов культурного наследия"</t>
  </si>
  <si>
    <t>31</t>
  </si>
  <si>
    <t>Государственная программа Забайкальского края "Управление государственными финансами и государственным долгом"</t>
  </si>
  <si>
    <t>Государственная программа Забайкальского края "Развитие культуры в Забайкальском крае"</t>
  </si>
  <si>
    <t>Государственная программа Забайкальского края "Социально-экономическое развитие Агинского Бурятского округа Забайкальского края"</t>
  </si>
  <si>
    <t>Государственная программа Забайкальского края "Формирование современной городской среды"</t>
  </si>
  <si>
    <t>Государственная программа Забайкальского края "Комплексное развитие сельских территорий"</t>
  </si>
  <si>
    <t>32</t>
  </si>
  <si>
    <t>%
исполнения к первоначально утвержденному бюджету                         (гр.6/гр.3*100)</t>
  </si>
  <si>
    <t>%
 исполнения к уточненной сводной бюджетной росписи                         (гр.6/гр.5*100)</t>
  </si>
  <si>
    <t>Причины отклонения фактического исполнения от первоначально утвержденных значений (гр.6/гр.3)
(+/-5%)</t>
  </si>
  <si>
    <t>Причины отклонения фактического исполнения от уточненных значений с учетом внесенных изменений (гр.6/гр.5)
 (+/-5%)</t>
  </si>
  <si>
    <t>План по закону о бюджете первоначальный
(2007-ЗЗК от 27.12.2021)</t>
  </si>
  <si>
    <t>План по закону о бюджете уточненный 
(2007-ЗЗК от 27.12.2020 в редакции 2133-ЗЗК от 21.12.2022)</t>
  </si>
  <si>
    <t>Фактическое исполнение за 2022 год</t>
  </si>
  <si>
    <t xml:space="preserve">Аналитические данные об исполнении расходов бюджета Забайкальского края в разрезе государственных программ за 2022 год  
в сравнении с первоначально утвержденными и уточненными значениями </t>
  </si>
  <si>
    <t>Государственная программа Забайкальского края "Развитие дорожного хозяйства Забайкальского края"</t>
  </si>
  <si>
    <t>33</t>
  </si>
  <si>
    <t>Финансирование осуществлялось в соответствии с представленными заявками уполномоченного органа на основании актов выполненных работ.</t>
  </si>
  <si>
    <t>Бюджетные ассигнования сокращены за счет средств федерального бюджета на производство масличных культур и мелиорацию земель в связи с сокращением сельхозтоваропроизводителями объема работ из-за удорожания затрат в условиях изменившейся геополитической ситуации.</t>
  </si>
  <si>
    <t xml:space="preserve">Уменьшение бюджетных ассигнований в связи со сложившейся экономией по конкурсным процедурам, проводимым в рамках мероприятий цифровизации и связи.                                </t>
  </si>
  <si>
    <t>Увеличение бюджетных ассигнований:
1) за счет средств  федерального бюджета (резервный фонд Правительства Российской Федерации) на  оказание мер социальной поддержки граждан, жилые помещения которых утрачены в результате возникновения дождевых паводков в июле 2018 года;
2)  счет средств Государственной корпорации – Фонда содействия реформированию жилищно-коммунального хозяйства на реализацию мероприятия по переселению граждан из аварийного жилищного фонда.                                                                                         3) за счет краевого бюджета для выполнения условий  софинансирования на выполнение мероприятий по переселению граждан из аварийного жилищного фонда.</t>
  </si>
  <si>
    <t>Увеличение бюджетных ассигнований:
1) за счет средств федерального бюджета; 
2) за счет средств краевого бюджета на финансовое обеспечение дорожной деятельности в рамках реализации национального проекта "Безопасные качественные дороги" и в целях достижения целевых показателей региональных программ в сфере дорожного хозяйства.</t>
  </si>
  <si>
    <t>Бюджетные ассигнования увеличены за счет средств:
 - федерального бюджета на ликвидацию свалки №2 в г.Борзя (региональный проект "Чистая страна (Забайкальский край)"),   на приобретение контейнеров в рамках регионального проекта "Комплексная система обращения с ТКО (Забайкальский край)";
 - краевого бюджета на возмещение убытков регионального оператора "Олерон+" в рамках регионального проекта "Комплексная система обращения с ТКО (Забайкальский край)" и на обеспечение выплаты заработной платы работникам государственных учреждений в области охраны и мониторинга окружающей среды до уровня 12 месяцев;                                    
- федерального и краевого бюджетов на строительство очистных сооружений.</t>
  </si>
  <si>
    <t>Бюджетные ассигнования увеличены за счет средств краевого бюджета на обеспечение выплаты заработной платы.</t>
  </si>
  <si>
    <t>Бюджетные ассигнования увеличены за счет средств федерального бюджета на ликвидацию последствий паводка (расчистка русел рек, обустройство каналов отвода и дамб) и на капитальный ремонт дамбы в пгт. Приисковый Нерчинского района.</t>
  </si>
  <si>
    <t>Бюджетные ассигнования увеличены на 32 882,3 тыс. рублей - на поддержку субъектов МСП, осуществляющих деятельность в сфере туризма.</t>
  </si>
  <si>
    <t>Увеличение бюджетных ассигнований  за счет  средств краевого бюджета на заработную плату, оплаты коммунальных услуг и охраны объекта незавершенного строительства, выполнение работ по выносу сетей водоснабжения и электроснабжения спорткомплекса "Динамо".</t>
  </si>
  <si>
    <t>Увеличение объема финансового обеспечения государственной программы обусловлено выделением дополнительных бюджетных ассигнований на:
1) заработную плату работникам муниципальных и государственных образовательных учреждений, в том числе на МРОТ, введение новой сети в рамках реализации НП "Демография";                                                                                                                                                        2) оплату коммунальных услуг государственным образовательным учреждениям;                                                                                                    
3) субсидии частным образовательным организациям;                                                                                          4) cоздание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5) удорожание строительства яслей в рамках реализации НП "Демография";                                                                                                                                                                                                                                                                                                                                                                                                                                                                  6) реализацию мероприятий по созданию дополнительных мест для детей в возрасте от 3 до 7 лет в образовательных организациях, осуществляющих образовательную деятельность по образовательным программам дошкольного образования;                                                                                                                    7)  проведение мероприятий по капитальному ремонту объектов образования, поврежденных в результате чрезвычайной ситуации, вызванной прохождением комплекса неблагоприятных метеорологических явлений, связанных с выпадением обильных осадков на территории Забайкальского края в 2021 году;  
8) реализацию мероприятий по модернизации школьных систем образования;                                                                                                                                                                                                                                                                                                                                                                                                                                                                                                                                                                          9) проведение социально значимых для Забайкальского края мероприятий.</t>
  </si>
  <si>
    <t>Увеличение объема финансового обеспечения государственной программы обусловлено выделением дополнительных бюджетных ассигнований на:
1) реализацию мероприятий по борьбе с коронавирусной инфекцией, в том числе за счет межбюджетных трансфертов из федерального бюджета;                                                                                                                                                                                                                                                                                                                           2)  реализацию мероприятий по модернизации первичного звена здравоохранения, в том числе за счет поступления межбюджетных трансфертов из федерального бюджета;                                                                                                                                                                                                                                                                                                                    3) обеспечение оплаты труда и начислений  отдельных категорий медицинских работников за счет поступления межбюджетного трансферта из федерального бюджета;                                                  
4) обеспечение текущей деятельности подведомственных учреждений;
5)  реализацию мероприятий по оснащению отделений  медицинской реабилитации, в том числе за счет поступления межбюджетного трансферта из федерального бюджета;                                                                                                   6) на обеспечение деятельности органов государственной власти   Забайкальского края.</t>
  </si>
  <si>
    <t>Увеличение бюджетных ассигнований обусловлено изменением объема средств на реализацию мероприятий:                                                                                                                                                                                                                                                                                                                        1) Плана ЦЭР Забайкальского края;                                                                     2) НП Демография ФП Спорт норма жизни;                                                                                   3) ФП Бизнес спринт;                                                                                            4) на обеспечение текущей деятельности подведомственных учреждений                                                                                                                                                                                                                                                                                                                                                                                                                                                                                                                                                                               Увеличение бюджетных ассигнований за счет средств федерального и краевого бюджетов для завершения и ввода объектов в эксплуатацию (двух физкультурно-оздоровительных комплексов в пгт Чернышевск, пгт Карымское, спортивный зал в г. Краснокаменск, зал бокса в г. Чита).</t>
  </si>
  <si>
    <r>
      <rPr>
        <b/>
        <sz val="11"/>
        <rFont val="Times New Roman"/>
        <family val="1"/>
        <charset val="204"/>
      </rPr>
      <t>И</t>
    </r>
    <r>
      <rPr>
        <sz val="11"/>
        <rFont val="Times New Roman"/>
        <family val="1"/>
        <charset val="204"/>
      </rPr>
      <t>зменения объемов финансирования  по мероприятиям отсутствуют.</t>
    </r>
  </si>
  <si>
    <t>Увеличение бюджетных ассигнований за счет привлеченного бюджетного кредита на реализацию инфраструктурного проекта технологического присоединения мкр Романовский.</t>
  </si>
  <si>
    <t>Увеличение бюджетных ассигнований:
 1) за счет средств федерального бюджета на:
- газификацию;
- создание очистных сооружений и электроосвещения в с.Укурик Хилокского района;
2) за счет средств краевого бюджета на:
- реализацию концессионного соглашения по реконструкции котельной в пгт Первомайский;
- оплаты межтарифной разницы;
- приобретение материального резерва;
- подготовка к осенне-зимнему периоду.</t>
  </si>
  <si>
    <t>Увеличение бюджетных ассигнований:
1) за счет средств федерального бюджета (резервного фонда Правительства Российской) на реализацию мероприятий по созданию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2)  за счет средств краевого бюджета, необходимых для выполнения условий софинансирования.</t>
  </si>
  <si>
    <t>Бюджетные ассигнования увеличены за счет средств федерального бюджета на капитальный ремонт социальных объектов.                                                                                                                                                                                                                                                                                                                                                         Увеличение бюджетных ассигнований за счет средств федерального и краевого бюджетов на строительство  двух спорткомплексов пгт Чернышевск, пгт Карымское.</t>
  </si>
  <si>
    <t>Уменьшение бюджетных ассигнований в связи  с распределением зарезервированных средств, в том числе на заработную плату 1 213 490,3  тыс. рублей.</t>
  </si>
  <si>
    <t>Уменьшение бюджетных ассигнований за счет средств федерального бюджета на реализацию мероприятий, направленных на социальные выплаты безработным гражданам, в связи с уменьшением среднемесячной численности безработных граждан, получающих социальные выплаты.</t>
  </si>
  <si>
    <t xml:space="preserve">Финансирование осуществлялось в соответствии с представленными заявками уполномоченного органа на основании актов выполненных работ.
Неисполнение обусловлено отставанием от плана графика выполненных работ подрядной организацией, а также отсутствием на рынке жилья, удовлетворяющим требованиям СНиП и процедурой размещения на электронной площадке заявки продавца. 
</t>
  </si>
  <si>
    <t>Бюджетные ассигнования увеличены на 1 686 206,9 тыс. рублей, из них:                                                                                                                                                                                                                                                                                                                                                                                                                                                                                         935 824,3 тыс. рублей - на инвестиционную поддержку;                                                                                                                                                                                                                                                                                                                                                                                                                                                                                                                                                                                 474 503,9 тыс. рублей - на реализацию мероприятий плана центра экономического роста (на Промышленный парк "Кадалинский");                                                                                                                                                                                                                                                                                                                                                                                                                      275 878,7 тыс.рублей - на поддержку региональной программы развития промышленности.</t>
  </si>
  <si>
    <t>Увеличение бюджетных ассигнований:
1) за счет средств федерального бюджета на реализацию мероприятия "Снижение совокупного объема выбросов загрязняющих веществ в атмосферный воздух в г. Чита" (приобретение троллейбусов и строительство троллейбусной линии Депо-Каштак).
2) за счет средств краевого бюджета на осуществление региональных воздушных пассажирских перевозок по маршруту Чита - Красноярск, на авторский надзор и проведение государственной экспертизы по объекту "Реконструкция аэропортового комплекса с.Чара (Забайкальский край).</t>
  </si>
  <si>
    <t>Увеличение бюджетных ассигнований:                                                                                                            1) за счет средств краевого бюджета на выполнение условий софинансирования, а также для завершения работ и ввода  в эксплуатацию драматического театра.                                                                                                                                         
2) заработную плату работников подведомственных учреждений, в том числе на МРОТ, и прочие расходы указанных учреждений;  
3) восстановление объектов культуры, поврежденных в результате паводков 2021 года, за срет средств резервного фонда РФ.</t>
  </si>
  <si>
    <t xml:space="preserve">Увеличение бюджетных ассигнований:
1) за счет средств  федерального бюджета для предоставления жилых помещений детям-сиротам и детям, оставшимся без попечения родителей;
2)за счет средств  краевого  бюджета для выполнения условий софинансирования, выдачу сертификатов  детям-сиротам и детям оставшимся без попечения родителей;.                                                                                               
3) заработную плату работников подведомственных учреждений, в том числе на МРОТ и обеспечение текущей деятельности подведомственных учреждений,  
4) выплаты в связи с рождением (усыновлением) первого ребенка, в случае рождения третьего ребенка или последующих детей до достижения ребенком возраста трех лет и ежемесячные выплаты по новому расходному обязательству на детей в возрасте в возрасте от восьми до семнадцати лет,  
5) cубсидии СОНКО, оказывающих услуги в форме социального обслуживания на дому. </t>
  </si>
</sst>
</file>

<file path=xl/styles.xml><?xml version="1.0" encoding="utf-8"?>
<styleSheet xmlns="http://schemas.openxmlformats.org/spreadsheetml/2006/main">
  <numFmts count="4">
    <numFmt numFmtId="164" formatCode="_-* #,##0.00&quot;р.&quot;_-;\-* #,##0.00&quot;р.&quot;_-;_-* &quot;-&quot;??&quot;р.&quot;_-;_-@_-"/>
    <numFmt numFmtId="165" formatCode="_-* #,##0.0_р_._-;\-* #,##0.0_р_._-;_-* &quot;-&quot;?_р_._-;_-@_-"/>
    <numFmt numFmtId="167" formatCode="#,##0.0"/>
    <numFmt numFmtId="168" formatCode="0.0"/>
  </numFmts>
  <fonts count="19">
    <font>
      <sz val="10"/>
      <color rgb="FF000000"/>
      <name val="Times New Roman"/>
      <family val="1"/>
      <charset val="204"/>
    </font>
    <font>
      <sz val="10"/>
      <name val="Arial Cyr"/>
      <charset val="204"/>
    </font>
    <font>
      <sz val="11"/>
      <name val="Times New Roman"/>
      <family val="1"/>
      <charset val="204"/>
    </font>
    <font>
      <b/>
      <sz val="11"/>
      <color indexed="8"/>
      <name val="Times New Roman"/>
      <family val="1"/>
      <charset val="204"/>
    </font>
    <font>
      <b/>
      <sz val="13"/>
      <name val="Times New Roman"/>
      <family val="1"/>
      <charset val="204"/>
    </font>
    <font>
      <sz val="10"/>
      <name val="Times New Roman"/>
      <family val="1"/>
      <charset val="204"/>
    </font>
    <font>
      <b/>
      <sz val="13"/>
      <color indexed="8"/>
      <name val="Times New Roman"/>
      <family val="1"/>
      <charset val="204"/>
    </font>
    <font>
      <b/>
      <sz val="13"/>
      <color rgb="FF000000"/>
      <name val="Times New Roman"/>
      <family val="1"/>
      <charset val="204"/>
    </font>
    <font>
      <b/>
      <sz val="10"/>
      <color rgb="FF000000"/>
      <name val="Times New Roman"/>
      <family val="1"/>
      <charset val="204"/>
    </font>
    <font>
      <b/>
      <sz val="11"/>
      <color rgb="FF000000"/>
      <name val="Times New Roman"/>
      <family val="1"/>
      <charset val="204"/>
    </font>
    <font>
      <b/>
      <sz val="10"/>
      <color rgb="FF000000"/>
      <name val="Arial"/>
      <family val="2"/>
      <charset val="204"/>
    </font>
    <font>
      <sz val="11"/>
      <color theme="1"/>
      <name val="Times New Roman"/>
      <family val="1"/>
      <charset val="204"/>
    </font>
    <font>
      <sz val="11"/>
      <color rgb="FF000000"/>
      <name val="Times New Roman"/>
      <family val="1"/>
      <charset val="204"/>
    </font>
    <font>
      <sz val="10"/>
      <color rgb="FF000000"/>
      <name val="Times New Roman"/>
      <family val="1"/>
      <charset val="204"/>
    </font>
    <font>
      <b/>
      <sz val="11"/>
      <name val="Times New Roman"/>
      <family val="1"/>
      <charset val="204"/>
    </font>
    <font>
      <sz val="10"/>
      <color rgb="FF000000"/>
      <name val="Arial Cyr"/>
    </font>
    <font>
      <sz val="10"/>
      <color rgb="FF000000"/>
      <name val="Arial"/>
      <family val="2"/>
      <charset val="204"/>
    </font>
    <font>
      <sz val="14"/>
      <name val="Times New Roman"/>
      <family val="1"/>
      <charset val="204"/>
    </font>
    <font>
      <b/>
      <sz val="1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DCE6F2"/>
      </patternFill>
    </fill>
    <fill>
      <patternFill patternType="solid">
        <fgColor rgb="FFB9CDE5"/>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BFBFBF"/>
      </top>
      <bottom style="medium">
        <color rgb="FFFAC090"/>
      </bottom>
      <diagonal/>
    </border>
    <border>
      <left style="thin">
        <color indexed="64"/>
      </left>
      <right style="thin">
        <color indexed="64"/>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s>
  <cellStyleXfs count="12">
    <xf numFmtId="164" fontId="0" fillId="0" borderId="0">
      <alignment vertical="top" wrapText="1"/>
    </xf>
    <xf numFmtId="0" fontId="1" fillId="0" borderId="0"/>
    <xf numFmtId="0" fontId="10" fillId="3" borderId="2">
      <alignment horizontal="left" vertical="top" wrapText="1"/>
    </xf>
    <xf numFmtId="4" fontId="10" fillId="3" borderId="2">
      <alignment horizontal="right" vertical="top" shrinkToFit="1"/>
    </xf>
    <xf numFmtId="164" fontId="13" fillId="0" borderId="0">
      <alignment vertical="top" wrapText="1"/>
    </xf>
    <xf numFmtId="0" fontId="15" fillId="0" borderId="5">
      <alignment horizontal="left" vertical="top" wrapText="1"/>
    </xf>
    <xf numFmtId="0" fontId="16" fillId="0" borderId="6"/>
    <xf numFmtId="4" fontId="10" fillId="4" borderId="5">
      <alignment horizontal="right" vertical="top" wrapText="1"/>
    </xf>
    <xf numFmtId="164" fontId="10" fillId="4" borderId="5">
      <alignment horizontal="right" vertical="top" wrapText="1"/>
    </xf>
    <xf numFmtId="4" fontId="10" fillId="4" borderId="5">
      <alignment horizontal="right" vertical="top" shrinkToFit="1"/>
    </xf>
    <xf numFmtId="4" fontId="10" fillId="4" borderId="5">
      <alignment horizontal="right" vertical="top" wrapText="1"/>
    </xf>
    <xf numFmtId="4" fontId="10" fillId="4" borderId="5">
      <alignment horizontal="right" vertical="top" shrinkToFit="1"/>
    </xf>
  </cellStyleXfs>
  <cellXfs count="65">
    <xf numFmtId="164" fontId="0" fillId="0" borderId="0" xfId="0">
      <alignment vertical="top" wrapText="1"/>
    </xf>
    <xf numFmtId="164" fontId="0" fillId="2" borderId="0" xfId="0" applyNumberFormat="1" applyFont="1" applyFill="1" applyAlignment="1">
      <alignment vertical="top" wrapText="1"/>
    </xf>
    <xf numFmtId="0" fontId="3" fillId="2" borderId="0" xfId="0" applyNumberFormat="1" applyFont="1" applyFill="1" applyAlignment="1">
      <alignment vertical="top" wrapText="1"/>
    </xf>
    <xf numFmtId="0" fontId="7" fillId="2" borderId="0" xfId="0" applyNumberFormat="1" applyFont="1" applyFill="1" applyAlignment="1">
      <alignment vertical="center" wrapText="1"/>
    </xf>
    <xf numFmtId="164" fontId="0" fillId="2" borderId="0" xfId="0" applyNumberFormat="1" applyFont="1" applyFill="1" applyBorder="1" applyAlignment="1">
      <alignment vertical="top" wrapText="1"/>
    </xf>
    <xf numFmtId="0" fontId="7" fillId="2" borderId="0" xfId="0" applyNumberFormat="1" applyFont="1" applyFill="1" applyAlignment="1">
      <alignment horizontal="center" vertical="center" wrapText="1"/>
    </xf>
    <xf numFmtId="0" fontId="2" fillId="2" borderId="0" xfId="1" applyFont="1" applyFill="1" applyAlignment="1">
      <alignment horizontal="right" vertical="center"/>
    </xf>
    <xf numFmtId="0" fontId="0" fillId="2" borderId="1" xfId="0" applyNumberFormat="1" applyFont="1" applyFill="1" applyBorder="1" applyAlignment="1">
      <alignment horizontal="center" vertical="center" wrapText="1"/>
    </xf>
    <xf numFmtId="0" fontId="4" fillId="2" borderId="0" xfId="0" applyNumberFormat="1" applyFont="1" applyFill="1" applyAlignment="1">
      <alignment vertical="center" wrapText="1"/>
    </xf>
    <xf numFmtId="164" fontId="5" fillId="2" borderId="0" xfId="0" applyNumberFormat="1" applyFont="1" applyFill="1" applyAlignment="1">
      <alignment vertical="top" wrapText="1"/>
    </xf>
    <xf numFmtId="164" fontId="0" fillId="2" borderId="0" xfId="0" applyNumberFormat="1" applyFont="1" applyFill="1" applyAlignment="1">
      <alignment horizontal="center" vertical="top" wrapText="1"/>
    </xf>
    <xf numFmtId="0" fontId="12" fillId="0" borderId="1" xfId="2" quotePrefix="1" applyNumberFormat="1" applyFont="1" applyFill="1" applyBorder="1" applyProtection="1">
      <alignment horizontal="left" vertical="top" wrapText="1"/>
    </xf>
    <xf numFmtId="49" fontId="12" fillId="0" borderId="1" xfId="3" applyNumberFormat="1" applyFont="1" applyFill="1" applyBorder="1" applyAlignment="1" applyProtection="1">
      <alignment horizontal="center" vertical="top" shrinkToFit="1"/>
    </xf>
    <xf numFmtId="0" fontId="12" fillId="0" borderId="1" xfId="2" applyNumberFormat="1" applyFont="1" applyFill="1" applyBorder="1" applyProtection="1">
      <alignment horizontal="left" vertical="top" wrapText="1"/>
    </xf>
    <xf numFmtId="165" fontId="2" fillId="0" borderId="1" xfId="0" applyNumberFormat="1" applyFont="1" applyFill="1" applyBorder="1" applyAlignment="1">
      <alignment horizontal="right" vertical="top" wrapText="1"/>
    </xf>
    <xf numFmtId="0" fontId="2" fillId="0" borderId="1" xfId="4" applyNumberFormat="1" applyFont="1" applyFill="1" applyBorder="1" applyAlignment="1">
      <alignment horizontal="center" vertical="center" wrapText="1"/>
    </xf>
    <xf numFmtId="0" fontId="11" fillId="0" borderId="1" xfId="0" applyNumberFormat="1" applyFont="1" applyFill="1" applyBorder="1" applyAlignment="1">
      <alignment horizontal="left" vertical="top" wrapText="1"/>
    </xf>
    <xf numFmtId="0" fontId="2" fillId="0" borderId="1" xfId="0" applyNumberFormat="1" applyFont="1" applyFill="1" applyBorder="1" applyAlignment="1">
      <alignment horizontal="left" vertical="top" wrapText="1"/>
    </xf>
    <xf numFmtId="0" fontId="0" fillId="2" borderId="1" xfId="0" applyNumberFormat="1" applyFill="1" applyBorder="1" applyAlignment="1">
      <alignment horizontal="center" vertical="center" wrapText="1"/>
    </xf>
    <xf numFmtId="0" fontId="5" fillId="2" borderId="1" xfId="0" applyNumberFormat="1" applyFont="1" applyFill="1" applyBorder="1" applyAlignment="1">
      <alignment horizontal="center" vertical="center" wrapText="1"/>
    </xf>
    <xf numFmtId="167" fontId="12" fillId="0" borderId="5" xfId="7" applyNumberFormat="1" applyFont="1" applyFill="1" applyProtection="1">
      <alignment horizontal="right" vertical="top" wrapText="1"/>
    </xf>
    <xf numFmtId="167" fontId="9" fillId="0" borderId="5" xfId="0" applyNumberFormat="1" applyFont="1" applyFill="1" applyBorder="1" applyAlignment="1">
      <alignment horizontal="right" vertical="center" wrapText="1"/>
    </xf>
    <xf numFmtId="165" fontId="14" fillId="0" borderId="1" xfId="0" applyNumberFormat="1" applyFont="1" applyFill="1" applyBorder="1" applyAlignment="1">
      <alignment horizontal="right" vertical="center" wrapText="1"/>
    </xf>
    <xf numFmtId="0" fontId="17"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left" vertical="center" wrapText="1"/>
    </xf>
    <xf numFmtId="0" fontId="8"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68" fontId="2" fillId="0" borderId="1" xfId="0" applyNumberFormat="1" applyFont="1" applyFill="1" applyBorder="1" applyAlignment="1">
      <alignment horizontal="right" vertical="top" wrapText="1"/>
    </xf>
    <xf numFmtId="168" fontId="14" fillId="0" borderId="1" xfId="0" applyNumberFormat="1" applyFont="1" applyFill="1" applyBorder="1" applyAlignment="1">
      <alignment horizontal="right" vertical="center" wrapText="1"/>
    </xf>
    <xf numFmtId="0" fontId="2" fillId="0" borderId="1" xfId="4" applyNumberFormat="1" applyFont="1" applyFill="1" applyBorder="1" applyAlignment="1">
      <alignment vertical="center" wrapText="1"/>
    </xf>
    <xf numFmtId="0" fontId="2" fillId="0" borderId="1" xfId="0" applyNumberFormat="1" applyFont="1" applyFill="1" applyBorder="1" applyAlignment="1">
      <alignment vertical="center" wrapText="1"/>
    </xf>
    <xf numFmtId="0" fontId="2" fillId="0" borderId="1" xfId="0" applyNumberFormat="1" applyFont="1" applyFill="1" applyBorder="1" applyAlignment="1">
      <alignment vertical="top" wrapText="1"/>
    </xf>
    <xf numFmtId="0" fontId="2" fillId="0" borderId="1" xfId="4" applyNumberFormat="1" applyFont="1" applyFill="1" applyBorder="1" applyAlignment="1">
      <alignment vertical="top" wrapText="1"/>
    </xf>
    <xf numFmtId="0" fontId="11" fillId="0" borderId="1" xfId="4" applyNumberFormat="1" applyFont="1" applyFill="1" applyBorder="1" applyAlignment="1">
      <alignment vertical="top" wrapText="1"/>
    </xf>
    <xf numFmtId="0" fontId="2" fillId="0" borderId="0" xfId="1" applyFont="1" applyFill="1" applyAlignment="1">
      <alignment horizontal="right" vertical="center"/>
    </xf>
    <xf numFmtId="164" fontId="0" fillId="0" borderId="0" xfId="0" applyNumberFormat="1" applyFill="1" applyBorder="1" applyAlignment="1">
      <alignment horizontal="right" vertical="top" wrapText="1"/>
    </xf>
    <xf numFmtId="0" fontId="0" fillId="0" borderId="1" xfId="0" applyNumberFormat="1" applyFill="1" applyBorder="1" applyAlignment="1">
      <alignment horizontal="center" vertical="center" wrapText="1"/>
    </xf>
    <xf numFmtId="0" fontId="0" fillId="0" borderId="1" xfId="0" applyNumberFormat="1" applyFont="1" applyFill="1" applyBorder="1" applyAlignment="1">
      <alignment horizontal="center" vertical="top" wrapText="1"/>
    </xf>
    <xf numFmtId="0" fontId="12" fillId="0" borderId="3" xfId="2" quotePrefix="1" applyNumberFormat="1" applyFont="1" applyFill="1" applyBorder="1" applyAlignment="1" applyProtection="1">
      <alignment vertical="top" wrapText="1"/>
    </xf>
    <xf numFmtId="0" fontId="12" fillId="0" borderId="4" xfId="2" quotePrefix="1" applyNumberFormat="1" applyFont="1" applyFill="1" applyBorder="1" applyAlignment="1" applyProtection="1">
      <alignment vertical="top" wrapText="1"/>
    </xf>
    <xf numFmtId="167" fontId="12" fillId="0" borderId="9" xfId="7" applyNumberFormat="1" applyFont="1" applyFill="1" applyBorder="1" applyAlignment="1" applyProtection="1">
      <alignment vertical="top" wrapText="1"/>
    </xf>
    <xf numFmtId="167" fontId="12" fillId="0" borderId="8" xfId="7" applyNumberFormat="1" applyFont="1" applyFill="1" applyBorder="1" applyAlignment="1" applyProtection="1">
      <alignment vertical="top" wrapText="1"/>
    </xf>
    <xf numFmtId="167" fontId="12" fillId="0" borderId="12" xfId="7" applyNumberFormat="1" applyFont="1" applyFill="1" applyBorder="1" applyAlignment="1" applyProtection="1">
      <alignment vertical="top" wrapText="1"/>
    </xf>
    <xf numFmtId="167" fontId="12" fillId="0" borderId="13" xfId="7" applyNumberFormat="1" applyFont="1" applyFill="1" applyBorder="1" applyAlignment="1" applyProtection="1">
      <alignment vertical="top" wrapText="1"/>
    </xf>
    <xf numFmtId="49" fontId="12" fillId="0" borderId="3" xfId="3" applyNumberFormat="1" applyFont="1" applyFill="1" applyBorder="1" applyAlignment="1" applyProtection="1">
      <alignment horizontal="center" vertical="top" shrinkToFit="1"/>
    </xf>
    <xf numFmtId="49" fontId="12" fillId="0" borderId="4" xfId="3" applyNumberFormat="1" applyFont="1" applyFill="1" applyBorder="1" applyAlignment="1" applyProtection="1">
      <alignment horizontal="center" vertical="top" shrinkToFit="1"/>
    </xf>
    <xf numFmtId="0" fontId="2" fillId="0" borderId="3" xfId="4" applyNumberFormat="1" applyFont="1" applyFill="1" applyBorder="1" applyAlignment="1">
      <alignment vertical="center" wrapText="1"/>
    </xf>
    <xf numFmtId="0" fontId="2" fillId="0" borderId="4" xfId="4" applyNumberFormat="1" applyFont="1" applyFill="1" applyBorder="1" applyAlignment="1">
      <alignment vertical="center" wrapText="1"/>
    </xf>
    <xf numFmtId="0" fontId="17" fillId="0" borderId="3" xfId="0" applyNumberFormat="1" applyFont="1" applyFill="1" applyBorder="1" applyAlignment="1">
      <alignment horizontal="center" vertical="center" wrapText="1"/>
    </xf>
    <xf numFmtId="0" fontId="17" fillId="0" borderId="4" xfId="0" applyNumberFormat="1" applyFont="1" applyFill="1" applyBorder="1" applyAlignment="1">
      <alignment horizontal="center" vertical="center" wrapText="1"/>
    </xf>
    <xf numFmtId="165" fontId="2" fillId="0" borderId="3" xfId="0" applyNumberFormat="1" applyFont="1" applyFill="1" applyBorder="1" applyAlignment="1">
      <alignment vertical="top" wrapText="1"/>
    </xf>
    <xf numFmtId="165" fontId="2" fillId="0" borderId="4" xfId="0" applyNumberFormat="1" applyFont="1" applyFill="1" applyBorder="1" applyAlignment="1">
      <alignment vertical="top" wrapText="1"/>
    </xf>
    <xf numFmtId="168" fontId="2" fillId="0" borderId="10" xfId="0" applyNumberFormat="1" applyFont="1" applyFill="1" applyBorder="1" applyAlignment="1">
      <alignment vertical="top" wrapText="1"/>
    </xf>
    <xf numFmtId="168" fontId="2" fillId="0" borderId="11" xfId="0" applyNumberFormat="1" applyFont="1" applyFill="1" applyBorder="1" applyAlignment="1">
      <alignment vertical="top" wrapText="1"/>
    </xf>
    <xf numFmtId="164" fontId="18" fillId="0" borderId="3" xfId="0" applyNumberFormat="1" applyFont="1" applyFill="1" applyBorder="1" applyAlignment="1">
      <alignment horizontal="center" vertical="center" wrapText="1"/>
    </xf>
    <xf numFmtId="164" fontId="18" fillId="0" borderId="7" xfId="0" applyNumberFormat="1" applyFont="1" applyFill="1" applyBorder="1" applyAlignment="1">
      <alignment horizontal="center" vertical="center" wrapText="1"/>
    </xf>
    <xf numFmtId="164" fontId="18" fillId="0" borderId="4" xfId="0" applyNumberFormat="1" applyFont="1" applyFill="1" applyBorder="1" applyAlignment="1">
      <alignment horizontal="center" vertical="center" wrapText="1"/>
    </xf>
    <xf numFmtId="0" fontId="6" fillId="2" borderId="0" xfId="0" applyNumberFormat="1" applyFont="1" applyFill="1" applyAlignment="1">
      <alignment horizontal="center" vertical="top" wrapText="1"/>
    </xf>
    <xf numFmtId="0" fontId="9" fillId="2" borderId="1" xfId="0" applyNumberFormat="1" applyFont="1" applyFill="1" applyBorder="1" applyAlignment="1">
      <alignment horizontal="center" vertical="center" wrapText="1"/>
    </xf>
    <xf numFmtId="0" fontId="9" fillId="2" borderId="3" xfId="0" applyNumberFormat="1" applyFont="1" applyFill="1" applyBorder="1" applyAlignment="1">
      <alignment horizontal="center" vertical="center" wrapText="1"/>
    </xf>
    <xf numFmtId="0" fontId="9" fillId="2" borderId="7" xfId="0" applyNumberFormat="1" applyFont="1" applyFill="1" applyBorder="1" applyAlignment="1">
      <alignment horizontal="center" vertical="center" wrapText="1"/>
    </xf>
    <xf numFmtId="0" fontId="9" fillId="2" borderId="4"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14" fillId="0" borderId="1" xfId="1" applyFont="1" applyFill="1" applyBorder="1" applyAlignment="1">
      <alignment horizontal="center" vertical="center" wrapText="1"/>
    </xf>
    <xf numFmtId="0" fontId="18" fillId="0" borderId="1" xfId="0" applyNumberFormat="1" applyFont="1" applyFill="1" applyBorder="1" applyAlignment="1">
      <alignment horizontal="center" vertical="center" wrapText="1"/>
    </xf>
  </cellXfs>
  <cellStyles count="12">
    <cellStyle name="st47" xfId="8"/>
    <cellStyle name="xl25" xfId="2"/>
    <cellStyle name="xl28" xfId="5"/>
    <cellStyle name="xl39" xfId="6"/>
    <cellStyle name="xl45" xfId="3"/>
    <cellStyle name="xl47" xfId="7"/>
    <cellStyle name="xl48" xfId="10"/>
    <cellStyle name="xl56" xfId="9"/>
    <cellStyle name="xl57" xfId="11"/>
    <cellStyle name="Обычный" xfId="0" builtinId="0"/>
    <cellStyle name="Обычный 2" xfId="4"/>
    <cellStyle name="Обычный_Приложения 8, 9, 10 (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39"/>
  <sheetViews>
    <sheetView tabSelected="1" view="pageBreakPreview" zoomScale="90" zoomScaleNormal="100" zoomScaleSheetLayoutView="90" workbookViewId="0">
      <selection activeCell="J26" sqref="J26"/>
    </sheetView>
  </sheetViews>
  <sheetFormatPr defaultRowHeight="12.75"/>
  <cols>
    <col min="1" max="1" width="60.83203125" style="1" customWidth="1"/>
    <col min="2" max="2" width="7.6640625" style="10" customWidth="1"/>
    <col min="3" max="3" width="21.83203125" style="1" customWidth="1"/>
    <col min="4" max="4" width="22" style="1" bestFit="1" customWidth="1"/>
    <col min="5" max="5" width="20" style="1" bestFit="1" customWidth="1"/>
    <col min="6" max="6" width="20" style="9" bestFit="1" customWidth="1"/>
    <col min="7" max="7" width="18.1640625" style="9" customWidth="1"/>
    <col min="8" max="8" width="19.6640625" style="9" customWidth="1"/>
    <col min="9" max="9" width="60.83203125" style="9" customWidth="1"/>
    <col min="10" max="10" width="60.83203125" style="1" customWidth="1"/>
    <col min="11" max="11" width="81.83203125" style="1" customWidth="1"/>
    <col min="12" max="12" width="9.33203125" style="1"/>
    <col min="13" max="13" width="9.33203125" style="1" customWidth="1"/>
    <col min="14" max="16384" width="9.33203125" style="1"/>
  </cols>
  <sheetData>
    <row r="1" spans="1:10" ht="35.25" customHeight="1">
      <c r="A1" s="57" t="s">
        <v>72</v>
      </c>
      <c r="B1" s="57"/>
      <c r="C1" s="57"/>
      <c r="D1" s="57"/>
      <c r="E1" s="57"/>
      <c r="F1" s="57"/>
      <c r="G1" s="57"/>
      <c r="H1" s="57"/>
      <c r="I1" s="57"/>
      <c r="J1" s="2"/>
    </row>
    <row r="2" spans="1:10" ht="16.5">
      <c r="A2" s="3"/>
      <c r="B2" s="5"/>
      <c r="C2" s="3"/>
      <c r="D2" s="3"/>
      <c r="E2" s="3"/>
      <c r="F2" s="8"/>
      <c r="G2" s="8"/>
      <c r="H2" s="8"/>
      <c r="I2" s="8"/>
      <c r="J2" s="4"/>
    </row>
    <row r="3" spans="1:10" ht="16.5">
      <c r="A3" s="5"/>
      <c r="B3" s="5"/>
      <c r="C3" s="5"/>
      <c r="D3" s="5"/>
      <c r="E3" s="5"/>
      <c r="F3" s="6"/>
      <c r="G3" s="6"/>
      <c r="H3" s="34"/>
      <c r="I3" s="34"/>
      <c r="J3" s="35" t="s">
        <v>17</v>
      </c>
    </row>
    <row r="4" spans="1:10" ht="12.75" customHeight="1">
      <c r="A4" s="58" t="s">
        <v>0</v>
      </c>
      <c r="B4" s="59" t="s">
        <v>46</v>
      </c>
      <c r="C4" s="62" t="s">
        <v>69</v>
      </c>
      <c r="D4" s="63" t="s">
        <v>70</v>
      </c>
      <c r="E4" s="63" t="s">
        <v>45</v>
      </c>
      <c r="F4" s="62" t="s">
        <v>71</v>
      </c>
      <c r="G4" s="62" t="s">
        <v>65</v>
      </c>
      <c r="H4" s="62" t="s">
        <v>66</v>
      </c>
      <c r="I4" s="64" t="s">
        <v>67</v>
      </c>
      <c r="J4" s="54" t="s">
        <v>68</v>
      </c>
    </row>
    <row r="5" spans="1:10" ht="12.75" customHeight="1">
      <c r="A5" s="58"/>
      <c r="B5" s="60"/>
      <c r="C5" s="62"/>
      <c r="D5" s="63"/>
      <c r="E5" s="63"/>
      <c r="F5" s="62"/>
      <c r="G5" s="62"/>
      <c r="H5" s="62"/>
      <c r="I5" s="64"/>
      <c r="J5" s="55"/>
    </row>
    <row r="6" spans="1:10" ht="96" customHeight="1">
      <c r="A6" s="58"/>
      <c r="B6" s="61"/>
      <c r="C6" s="62"/>
      <c r="D6" s="63"/>
      <c r="E6" s="63"/>
      <c r="F6" s="62"/>
      <c r="G6" s="62"/>
      <c r="H6" s="62"/>
      <c r="I6" s="64"/>
      <c r="J6" s="56"/>
    </row>
    <row r="7" spans="1:10" ht="18" customHeight="1">
      <c r="A7" s="18">
        <v>1</v>
      </c>
      <c r="B7" s="7">
        <v>2</v>
      </c>
      <c r="C7" s="19">
        <v>3</v>
      </c>
      <c r="D7" s="18">
        <v>4</v>
      </c>
      <c r="E7" s="18">
        <v>5</v>
      </c>
      <c r="F7" s="18">
        <v>6</v>
      </c>
      <c r="G7" s="18">
        <v>7</v>
      </c>
      <c r="H7" s="36">
        <v>8</v>
      </c>
      <c r="I7" s="36">
        <v>9</v>
      </c>
      <c r="J7" s="37">
        <v>10</v>
      </c>
    </row>
    <row r="8" spans="1:10" ht="45">
      <c r="A8" s="11" t="s">
        <v>59</v>
      </c>
      <c r="B8" s="12" t="s">
        <v>1</v>
      </c>
      <c r="C8" s="20">
        <v>8166770.7999999998</v>
      </c>
      <c r="D8" s="20">
        <v>8204696.5</v>
      </c>
      <c r="E8" s="20">
        <v>8169120.5</v>
      </c>
      <c r="F8" s="20">
        <v>8151132.7999999998</v>
      </c>
      <c r="G8" s="27">
        <f>F8/C8*100</f>
        <v>99.808516727321404</v>
      </c>
      <c r="H8" s="14">
        <f>F8/E8*100</f>
        <v>99.779808609751811</v>
      </c>
      <c r="I8" s="15" t="s">
        <v>56</v>
      </c>
      <c r="J8" s="23" t="s">
        <v>56</v>
      </c>
    </row>
    <row r="9" spans="1:10" ht="60" customHeight="1">
      <c r="A9" s="11" t="s">
        <v>47</v>
      </c>
      <c r="B9" s="12" t="s">
        <v>3</v>
      </c>
      <c r="C9" s="20">
        <v>1441830.2</v>
      </c>
      <c r="D9" s="20">
        <v>1516305.1</v>
      </c>
      <c r="E9" s="20">
        <v>1516305.1</v>
      </c>
      <c r="F9" s="20">
        <v>1516258.7</v>
      </c>
      <c r="G9" s="27">
        <f t="shared" ref="G9:G38" si="0">F9/C9*100</f>
        <v>105.16208496673187</v>
      </c>
      <c r="H9" s="14">
        <v>99.9</v>
      </c>
      <c r="I9" s="30" t="s">
        <v>81</v>
      </c>
      <c r="J9" s="23" t="s">
        <v>56</v>
      </c>
    </row>
    <row r="10" spans="1:10" ht="119.25" customHeight="1">
      <c r="A10" s="11" t="s">
        <v>18</v>
      </c>
      <c r="B10" s="12" t="s">
        <v>4</v>
      </c>
      <c r="C10" s="20">
        <v>468395.1</v>
      </c>
      <c r="D10" s="20">
        <v>2207420.4</v>
      </c>
      <c r="E10" s="20">
        <v>2205327</v>
      </c>
      <c r="F10" s="20">
        <v>2190597.7000000002</v>
      </c>
      <c r="G10" s="27">
        <f t="shared" si="0"/>
        <v>467.68160042664846</v>
      </c>
      <c r="H10" s="14">
        <f t="shared" ref="H10:H38" si="1">F10/E10*100</f>
        <v>99.33210358373158</v>
      </c>
      <c r="I10" s="30" t="s">
        <v>96</v>
      </c>
      <c r="J10" s="23" t="s">
        <v>56</v>
      </c>
    </row>
    <row r="11" spans="1:10" ht="90">
      <c r="A11" s="11" t="s">
        <v>48</v>
      </c>
      <c r="B11" s="12" t="s">
        <v>5</v>
      </c>
      <c r="C11" s="20">
        <v>1089309.8999999999</v>
      </c>
      <c r="D11" s="20">
        <v>1006424.9</v>
      </c>
      <c r="E11" s="20">
        <v>960424.9</v>
      </c>
      <c r="F11" s="20">
        <v>933016.6</v>
      </c>
      <c r="G11" s="27">
        <f t="shared" si="0"/>
        <v>85.652081193790679</v>
      </c>
      <c r="H11" s="14">
        <f t="shared" si="1"/>
        <v>97.14623183967845</v>
      </c>
      <c r="I11" s="30" t="s">
        <v>94</v>
      </c>
      <c r="J11" s="23" t="s">
        <v>56</v>
      </c>
    </row>
    <row r="12" spans="1:10" ht="90">
      <c r="A12" s="11" t="s">
        <v>55</v>
      </c>
      <c r="B12" s="12" t="s">
        <v>6</v>
      </c>
      <c r="C12" s="20">
        <v>1964032.6</v>
      </c>
      <c r="D12" s="20">
        <v>1863176.5</v>
      </c>
      <c r="E12" s="20">
        <v>1849628.4</v>
      </c>
      <c r="F12" s="20">
        <v>1849271.5</v>
      </c>
      <c r="G12" s="27">
        <f t="shared" si="0"/>
        <v>94.156863791364771</v>
      </c>
      <c r="H12" s="14">
        <v>99.9</v>
      </c>
      <c r="I12" s="30" t="s">
        <v>76</v>
      </c>
      <c r="J12" s="23" t="s">
        <v>56</v>
      </c>
    </row>
    <row r="13" spans="1:10" ht="60">
      <c r="A13" s="11" t="s">
        <v>19</v>
      </c>
      <c r="B13" s="12" t="s">
        <v>7</v>
      </c>
      <c r="C13" s="20">
        <v>181603</v>
      </c>
      <c r="D13" s="20">
        <v>141443.6</v>
      </c>
      <c r="E13" s="20">
        <v>140795.6</v>
      </c>
      <c r="F13" s="20">
        <v>140660.4</v>
      </c>
      <c r="G13" s="27">
        <f t="shared" si="0"/>
        <v>77.454887859782048</v>
      </c>
      <c r="H13" s="14">
        <f t="shared" si="1"/>
        <v>99.903974271923261</v>
      </c>
      <c r="I13" s="30" t="s">
        <v>77</v>
      </c>
      <c r="J13" s="23" t="s">
        <v>56</v>
      </c>
    </row>
    <row r="14" spans="1:10" ht="75">
      <c r="A14" s="11" t="s">
        <v>20</v>
      </c>
      <c r="B14" s="12" t="s">
        <v>8</v>
      </c>
      <c r="C14" s="20">
        <v>342650</v>
      </c>
      <c r="D14" s="20">
        <v>804019.19999999995</v>
      </c>
      <c r="E14" s="20">
        <v>938332.7</v>
      </c>
      <c r="F14" s="20">
        <v>926400.3</v>
      </c>
      <c r="G14" s="27">
        <f t="shared" si="0"/>
        <v>270.36343207354446</v>
      </c>
      <c r="H14" s="14">
        <f t="shared" si="1"/>
        <v>98.728340171881484</v>
      </c>
      <c r="I14" s="30" t="s">
        <v>82</v>
      </c>
      <c r="J14" s="23" t="s">
        <v>56</v>
      </c>
    </row>
    <row r="15" spans="1:10" ht="211.5" customHeight="1">
      <c r="A15" s="11" t="s">
        <v>21</v>
      </c>
      <c r="B15" s="12" t="s">
        <v>13</v>
      </c>
      <c r="C15" s="20">
        <v>1073631.1000000001</v>
      </c>
      <c r="D15" s="20">
        <v>1444467.8</v>
      </c>
      <c r="E15" s="20">
        <v>1443345.4</v>
      </c>
      <c r="F15" s="20">
        <v>1439138.7</v>
      </c>
      <c r="G15" s="27">
        <f t="shared" si="0"/>
        <v>134.04405852252231</v>
      </c>
      <c r="H15" s="14">
        <f t="shared" si="1"/>
        <v>99.708545161816431</v>
      </c>
      <c r="I15" s="30" t="s">
        <v>80</v>
      </c>
      <c r="J15" s="23" t="s">
        <v>56</v>
      </c>
    </row>
    <row r="16" spans="1:10" ht="30">
      <c r="A16" s="11" t="s">
        <v>49</v>
      </c>
      <c r="B16" s="12" t="s">
        <v>12</v>
      </c>
      <c r="C16" s="20">
        <v>2376737.9</v>
      </c>
      <c r="D16" s="20">
        <v>2396315.9</v>
      </c>
      <c r="E16" s="20">
        <v>2395628.7999999998</v>
      </c>
      <c r="F16" s="20">
        <v>2393975.6</v>
      </c>
      <c r="G16" s="27">
        <f t="shared" si="0"/>
        <v>100.72526718238475</v>
      </c>
      <c r="H16" s="14">
        <f t="shared" si="1"/>
        <v>99.93099097823503</v>
      </c>
      <c r="I16" s="26" t="s">
        <v>56</v>
      </c>
      <c r="J16" s="23" t="s">
        <v>56</v>
      </c>
    </row>
    <row r="17" spans="1:10" ht="42" customHeight="1">
      <c r="A17" s="11" t="s">
        <v>50</v>
      </c>
      <c r="B17" s="12" t="s">
        <v>11</v>
      </c>
      <c r="C17" s="20">
        <v>216077.4</v>
      </c>
      <c r="D17" s="20">
        <v>224921.3</v>
      </c>
      <c r="E17" s="20">
        <v>224921.4</v>
      </c>
      <c r="F17" s="20">
        <v>223212.5</v>
      </c>
      <c r="G17" s="27">
        <f t="shared" si="0"/>
        <v>103.30210378318141</v>
      </c>
      <c r="H17" s="14">
        <f t="shared" si="1"/>
        <v>99.240223473622351</v>
      </c>
      <c r="I17" s="26" t="s">
        <v>56</v>
      </c>
      <c r="J17" s="26" t="s">
        <v>56</v>
      </c>
    </row>
    <row r="18" spans="1:10" ht="45">
      <c r="A18" s="11" t="s">
        <v>51</v>
      </c>
      <c r="B18" s="12" t="s">
        <v>9</v>
      </c>
      <c r="C18" s="20">
        <v>31326.1</v>
      </c>
      <c r="D18" s="20">
        <v>62310.2</v>
      </c>
      <c r="E18" s="20">
        <v>62310.2</v>
      </c>
      <c r="F18" s="20">
        <v>62096.9</v>
      </c>
      <c r="G18" s="27">
        <f t="shared" si="0"/>
        <v>198.22735674086468</v>
      </c>
      <c r="H18" s="14">
        <f t="shared" si="1"/>
        <v>99.657680443972268</v>
      </c>
      <c r="I18" s="30" t="s">
        <v>83</v>
      </c>
      <c r="J18" s="23" t="s">
        <v>56</v>
      </c>
    </row>
    <row r="19" spans="1:10" ht="90">
      <c r="A19" s="11" t="s">
        <v>22</v>
      </c>
      <c r="B19" s="12" t="s">
        <v>14</v>
      </c>
      <c r="C19" s="20">
        <v>362312.2</v>
      </c>
      <c r="D19" s="20">
        <v>385913.5</v>
      </c>
      <c r="E19" s="20">
        <v>387161.7</v>
      </c>
      <c r="F19" s="20">
        <v>386011.4</v>
      </c>
      <c r="G19" s="27">
        <f t="shared" si="0"/>
        <v>106.54109908526404</v>
      </c>
      <c r="H19" s="14">
        <f t="shared" si="1"/>
        <v>99.7028889996092</v>
      </c>
      <c r="I19" s="29" t="s">
        <v>84</v>
      </c>
      <c r="J19" s="23" t="s">
        <v>56</v>
      </c>
    </row>
    <row r="20" spans="1:10" ht="178.5" customHeight="1">
      <c r="A20" s="11" t="s">
        <v>23</v>
      </c>
      <c r="B20" s="12" t="s">
        <v>10</v>
      </c>
      <c r="C20" s="20">
        <v>1306863.2</v>
      </c>
      <c r="D20" s="20">
        <v>1708166.7</v>
      </c>
      <c r="E20" s="20">
        <v>1708598.3</v>
      </c>
      <c r="F20" s="20">
        <v>1700932.3</v>
      </c>
      <c r="G20" s="27">
        <f t="shared" si="0"/>
        <v>130.15381411000021</v>
      </c>
      <c r="H20" s="14">
        <f t="shared" si="1"/>
        <v>99.551328126687238</v>
      </c>
      <c r="I20" s="31" t="s">
        <v>97</v>
      </c>
      <c r="J20" s="23" t="s">
        <v>56</v>
      </c>
    </row>
    <row r="21" spans="1:10" ht="360" customHeight="1">
      <c r="A21" s="38" t="s">
        <v>42</v>
      </c>
      <c r="B21" s="44" t="s">
        <v>15</v>
      </c>
      <c r="C21" s="42">
        <v>20452817.899999999</v>
      </c>
      <c r="D21" s="40">
        <v>24769857.5</v>
      </c>
      <c r="E21" s="40">
        <v>24783127.399999999</v>
      </c>
      <c r="F21" s="40">
        <v>24443430.100000001</v>
      </c>
      <c r="G21" s="52">
        <f t="shared" si="0"/>
        <v>119.51130753479208</v>
      </c>
      <c r="H21" s="50">
        <f t="shared" si="1"/>
        <v>98.629320285058142</v>
      </c>
      <c r="I21" s="46" t="s">
        <v>85</v>
      </c>
      <c r="J21" s="48" t="s">
        <v>56</v>
      </c>
    </row>
    <row r="22" spans="1:10" ht="76.5" customHeight="1">
      <c r="A22" s="39"/>
      <c r="B22" s="45"/>
      <c r="C22" s="43"/>
      <c r="D22" s="41"/>
      <c r="E22" s="41"/>
      <c r="F22" s="41"/>
      <c r="G22" s="53"/>
      <c r="H22" s="51"/>
      <c r="I22" s="47"/>
      <c r="J22" s="49"/>
    </row>
    <row r="23" spans="1:10" ht="166.5" customHeight="1">
      <c r="A23" s="11" t="s">
        <v>60</v>
      </c>
      <c r="B23" s="12" t="s">
        <v>30</v>
      </c>
      <c r="C23" s="20">
        <v>1473910.7</v>
      </c>
      <c r="D23" s="20">
        <v>1837663.5</v>
      </c>
      <c r="E23" s="20">
        <v>1837663.5</v>
      </c>
      <c r="F23" s="20">
        <v>1834287.8</v>
      </c>
      <c r="G23" s="27">
        <f t="shared" si="0"/>
        <v>124.45040259223303</v>
      </c>
      <c r="H23" s="14">
        <f t="shared" si="1"/>
        <v>99.816304780499806</v>
      </c>
      <c r="I23" s="32" t="s">
        <v>98</v>
      </c>
      <c r="J23" s="23" t="s">
        <v>56</v>
      </c>
    </row>
    <row r="24" spans="1:10" ht="321.75" customHeight="1">
      <c r="A24" s="11" t="s">
        <v>24</v>
      </c>
      <c r="B24" s="12" t="s">
        <v>31</v>
      </c>
      <c r="C24" s="20">
        <v>14914239.4</v>
      </c>
      <c r="D24" s="20">
        <v>16179870.1</v>
      </c>
      <c r="E24" s="20">
        <v>16174889.9</v>
      </c>
      <c r="F24" s="20">
        <v>16119949.699999999</v>
      </c>
      <c r="G24" s="27">
        <f t="shared" si="0"/>
        <v>108.08428956826319</v>
      </c>
      <c r="H24" s="14">
        <f t="shared" si="1"/>
        <v>99.66033648241401</v>
      </c>
      <c r="I24" s="16" t="s">
        <v>86</v>
      </c>
      <c r="J24" s="23" t="s">
        <v>56</v>
      </c>
    </row>
    <row r="25" spans="1:10" ht="303" customHeight="1">
      <c r="A25" s="11" t="s">
        <v>52</v>
      </c>
      <c r="B25" s="12" t="s">
        <v>32</v>
      </c>
      <c r="C25" s="20">
        <v>19313579.5</v>
      </c>
      <c r="D25" s="20">
        <v>22218404.199999999</v>
      </c>
      <c r="E25" s="20">
        <v>22356412.800000001</v>
      </c>
      <c r="F25" s="20">
        <v>22308398.699999999</v>
      </c>
      <c r="G25" s="27">
        <f t="shared" si="0"/>
        <v>115.5062876873756</v>
      </c>
      <c r="H25" s="14">
        <f t="shared" si="1"/>
        <v>99.785233434229653</v>
      </c>
      <c r="I25" s="31" t="s">
        <v>99</v>
      </c>
      <c r="J25" s="23" t="s">
        <v>56</v>
      </c>
    </row>
    <row r="26" spans="1:10" ht="215.25" customHeight="1">
      <c r="A26" s="11" t="s">
        <v>25</v>
      </c>
      <c r="B26" s="12" t="s">
        <v>33</v>
      </c>
      <c r="C26" s="20">
        <v>519914.5</v>
      </c>
      <c r="D26" s="20">
        <v>835883.6</v>
      </c>
      <c r="E26" s="20">
        <v>839238.3</v>
      </c>
      <c r="F26" s="20">
        <v>832381.7</v>
      </c>
      <c r="G26" s="27">
        <f t="shared" si="0"/>
        <v>160.09972793603561</v>
      </c>
      <c r="H26" s="14">
        <f t="shared" si="1"/>
        <v>99.182997248814772</v>
      </c>
      <c r="I26" s="17" t="s">
        <v>87</v>
      </c>
      <c r="J26" s="23" t="s">
        <v>56</v>
      </c>
    </row>
    <row r="27" spans="1:10" ht="45">
      <c r="A27" s="11" t="s">
        <v>26</v>
      </c>
      <c r="B27" s="12" t="s">
        <v>34</v>
      </c>
      <c r="C27" s="20">
        <v>43829.7</v>
      </c>
      <c r="D27" s="20">
        <v>42794</v>
      </c>
      <c r="E27" s="20">
        <v>42562</v>
      </c>
      <c r="F27" s="20">
        <v>42560</v>
      </c>
      <c r="G27" s="27">
        <f t="shared" si="0"/>
        <v>97.103105884822398</v>
      </c>
      <c r="H27" s="14">
        <v>99.9</v>
      </c>
      <c r="I27" s="26" t="s">
        <v>56</v>
      </c>
      <c r="J27" s="23" t="s">
        <v>56</v>
      </c>
    </row>
    <row r="28" spans="1:10" ht="45">
      <c r="A28" s="11" t="s">
        <v>61</v>
      </c>
      <c r="B28" s="12" t="s">
        <v>35</v>
      </c>
      <c r="C28" s="20">
        <v>113216.6</v>
      </c>
      <c r="D28" s="20">
        <v>128953.9</v>
      </c>
      <c r="E28" s="20">
        <v>128953.9</v>
      </c>
      <c r="F28" s="20">
        <v>128511.2</v>
      </c>
      <c r="G28" s="27">
        <f t="shared" si="0"/>
        <v>113.50914971832751</v>
      </c>
      <c r="H28" s="14">
        <f t="shared" si="1"/>
        <v>99.656699021898518</v>
      </c>
      <c r="I28" s="29" t="s">
        <v>88</v>
      </c>
      <c r="J28" s="23" t="s">
        <v>56</v>
      </c>
    </row>
    <row r="29" spans="1:10" ht="45">
      <c r="A29" s="11" t="s">
        <v>53</v>
      </c>
      <c r="B29" s="12" t="s">
        <v>36</v>
      </c>
      <c r="C29" s="20">
        <v>2024.5</v>
      </c>
      <c r="D29" s="20">
        <v>2024.5</v>
      </c>
      <c r="E29" s="20">
        <v>2024.5</v>
      </c>
      <c r="F29" s="20">
        <v>1969.6</v>
      </c>
      <c r="G29" s="27">
        <f t="shared" si="0"/>
        <v>97.288219313410721</v>
      </c>
      <c r="H29" s="14">
        <f t="shared" si="1"/>
        <v>97.288219313410721</v>
      </c>
      <c r="I29" s="23" t="s">
        <v>56</v>
      </c>
      <c r="J29" s="23" t="s">
        <v>56</v>
      </c>
    </row>
    <row r="30" spans="1:10" ht="33.75" customHeight="1">
      <c r="A30" s="11" t="s">
        <v>54</v>
      </c>
      <c r="B30" s="12" t="s">
        <v>37</v>
      </c>
      <c r="C30" s="20">
        <v>1486.7</v>
      </c>
      <c r="D30" s="20">
        <v>1486.7</v>
      </c>
      <c r="E30" s="20">
        <v>1486.7</v>
      </c>
      <c r="F30" s="20">
        <v>1486.7</v>
      </c>
      <c r="G30" s="27">
        <f t="shared" si="0"/>
        <v>100</v>
      </c>
      <c r="H30" s="14">
        <f t="shared" si="1"/>
        <v>100</v>
      </c>
      <c r="I30" s="23" t="s">
        <v>56</v>
      </c>
      <c r="J30" s="23" t="s">
        <v>56</v>
      </c>
    </row>
    <row r="31" spans="1:10" ht="60">
      <c r="A31" s="11" t="s">
        <v>27</v>
      </c>
      <c r="B31" s="12" t="s">
        <v>38</v>
      </c>
      <c r="C31" s="20">
        <v>7321.5</v>
      </c>
      <c r="D31" s="20">
        <v>348036.9</v>
      </c>
      <c r="E31" s="20">
        <v>348036.9</v>
      </c>
      <c r="F31" s="20">
        <v>348036.8</v>
      </c>
      <c r="G31" s="27">
        <f t="shared" si="0"/>
        <v>4753.6269890049853</v>
      </c>
      <c r="H31" s="14">
        <v>99.9</v>
      </c>
      <c r="I31" s="33" t="s">
        <v>89</v>
      </c>
      <c r="J31" s="23" t="s">
        <v>56</v>
      </c>
    </row>
    <row r="32" spans="1:10" ht="165">
      <c r="A32" s="11" t="s">
        <v>28</v>
      </c>
      <c r="B32" s="12" t="s">
        <v>39</v>
      </c>
      <c r="C32" s="20">
        <v>2822075.3</v>
      </c>
      <c r="D32" s="20">
        <v>5675465.4000000004</v>
      </c>
      <c r="E32" s="20">
        <v>5925465.4000000004</v>
      </c>
      <c r="F32" s="20">
        <v>5923528.0999999996</v>
      </c>
      <c r="G32" s="27">
        <f t="shared" si="0"/>
        <v>209.89971812587709</v>
      </c>
      <c r="H32" s="14">
        <f t="shared" si="1"/>
        <v>99.967305521689482</v>
      </c>
      <c r="I32" s="30" t="s">
        <v>90</v>
      </c>
      <c r="J32" s="23" t="s">
        <v>56</v>
      </c>
    </row>
    <row r="33" spans="1:10" ht="195">
      <c r="A33" s="11" t="s">
        <v>43</v>
      </c>
      <c r="B33" s="12" t="s">
        <v>40</v>
      </c>
      <c r="C33" s="20">
        <v>751894.3</v>
      </c>
      <c r="D33" s="20">
        <v>1919281.9</v>
      </c>
      <c r="E33" s="20">
        <v>1919281.9</v>
      </c>
      <c r="F33" s="20">
        <v>918929.3</v>
      </c>
      <c r="G33" s="27">
        <f t="shared" si="0"/>
        <v>122.21522360257286</v>
      </c>
      <c r="H33" s="14">
        <f t="shared" si="1"/>
        <v>47.878808214676546</v>
      </c>
      <c r="I33" s="32" t="s">
        <v>78</v>
      </c>
      <c r="J33" s="32" t="s">
        <v>95</v>
      </c>
    </row>
    <row r="34" spans="1:10" ht="135">
      <c r="A34" s="11" t="s">
        <v>62</v>
      </c>
      <c r="B34" s="12" t="s">
        <v>44</v>
      </c>
      <c r="C34" s="20">
        <v>1193650.8</v>
      </c>
      <c r="D34" s="20">
        <v>1308362.2</v>
      </c>
      <c r="E34" s="20">
        <v>1308362.2</v>
      </c>
      <c r="F34" s="20">
        <v>1308207.1000000001</v>
      </c>
      <c r="G34" s="27">
        <f t="shared" si="0"/>
        <v>109.59713678405778</v>
      </c>
      <c r="H34" s="14">
        <v>99.9</v>
      </c>
      <c r="I34" s="33" t="s">
        <v>91</v>
      </c>
      <c r="J34" s="23" t="s">
        <v>56</v>
      </c>
    </row>
    <row r="35" spans="1:10" ht="60">
      <c r="A35" s="11" t="s">
        <v>57</v>
      </c>
      <c r="B35" s="12" t="s">
        <v>58</v>
      </c>
      <c r="C35" s="20">
        <v>12577.7</v>
      </c>
      <c r="D35" s="20">
        <v>13612.2</v>
      </c>
      <c r="E35" s="20">
        <v>13612.2</v>
      </c>
      <c r="F35" s="20">
        <v>13402.2</v>
      </c>
      <c r="G35" s="27">
        <f t="shared" si="0"/>
        <v>106.55525255014828</v>
      </c>
      <c r="H35" s="14">
        <f t="shared" si="1"/>
        <v>98.457266275840794</v>
      </c>
      <c r="I35" s="30" t="s">
        <v>81</v>
      </c>
      <c r="J35" s="23" t="s">
        <v>56</v>
      </c>
    </row>
    <row r="36" spans="1:10" ht="92.25" customHeight="1">
      <c r="A36" s="11" t="s">
        <v>63</v>
      </c>
      <c r="B36" s="12" t="s">
        <v>64</v>
      </c>
      <c r="C36" s="20">
        <v>716665.8</v>
      </c>
      <c r="D36" s="20">
        <v>823002.3</v>
      </c>
      <c r="E36" s="20">
        <v>826333.3</v>
      </c>
      <c r="F36" s="20">
        <v>796481.2</v>
      </c>
      <c r="G36" s="27">
        <f t="shared" si="0"/>
        <v>111.13704602619518</v>
      </c>
      <c r="H36" s="14">
        <f t="shared" si="1"/>
        <v>96.387402032569653</v>
      </c>
      <c r="I36" s="30" t="s">
        <v>92</v>
      </c>
      <c r="J36" s="23" t="s">
        <v>56</v>
      </c>
    </row>
    <row r="37" spans="1:10" ht="120">
      <c r="A37" s="13" t="s">
        <v>73</v>
      </c>
      <c r="B37" s="12" t="s">
        <v>74</v>
      </c>
      <c r="C37" s="20">
        <v>9685636.6999999993</v>
      </c>
      <c r="D37" s="20">
        <v>12409181.1</v>
      </c>
      <c r="E37" s="20">
        <v>12304756.5</v>
      </c>
      <c r="F37" s="20">
        <v>10937108.5</v>
      </c>
      <c r="G37" s="27">
        <f t="shared" si="0"/>
        <v>112.92090379561728</v>
      </c>
      <c r="H37" s="14">
        <f t="shared" si="1"/>
        <v>88.885208740213599</v>
      </c>
      <c r="I37" s="30" t="s">
        <v>79</v>
      </c>
      <c r="J37" s="30" t="s">
        <v>75</v>
      </c>
    </row>
    <row r="38" spans="1:10" ht="45">
      <c r="A38" s="11" t="s">
        <v>29</v>
      </c>
      <c r="B38" s="12" t="s">
        <v>41</v>
      </c>
      <c r="C38" s="20">
        <v>8511095.9000000004</v>
      </c>
      <c r="D38" s="20">
        <v>5303623.0999999996</v>
      </c>
      <c r="E38" s="20">
        <v>5605483.2999999998</v>
      </c>
      <c r="F38" s="20">
        <v>5486306.7999999998</v>
      </c>
      <c r="G38" s="27">
        <f t="shared" si="0"/>
        <v>64.460638964249</v>
      </c>
      <c r="H38" s="14">
        <f t="shared" si="1"/>
        <v>97.873929978526562</v>
      </c>
      <c r="I38" s="29" t="s">
        <v>93</v>
      </c>
      <c r="J38" s="23" t="s">
        <v>56</v>
      </c>
    </row>
    <row r="39" spans="1:10" ht="25.5" customHeight="1">
      <c r="A39" s="24" t="s">
        <v>16</v>
      </c>
      <c r="B39" s="25" t="s">
        <v>2</v>
      </c>
      <c r="C39" s="21">
        <f>SUM(C8:C38)</f>
        <v>99557477</v>
      </c>
      <c r="D39" s="22">
        <f>SUM(D8:D38)</f>
        <v>115783084.7</v>
      </c>
      <c r="E39" s="22">
        <f>SUM(E8:E38)</f>
        <v>116419590.70000002</v>
      </c>
      <c r="F39" s="22">
        <f>SUM(F8:F38)</f>
        <v>113357680.89999999</v>
      </c>
      <c r="G39" s="28">
        <f t="shared" ref="G39" si="2">F39/C39*100</f>
        <v>113.86154442222353</v>
      </c>
      <c r="H39" s="22">
        <f>F39/E39*100</f>
        <v>97.369935951853478</v>
      </c>
      <c r="I39" s="23" t="s">
        <v>56</v>
      </c>
      <c r="J39" s="23" t="s">
        <v>56</v>
      </c>
    </row>
  </sheetData>
  <autoFilter ref="A6:J39"/>
  <mergeCells count="21">
    <mergeCell ref="A1:I1"/>
    <mergeCell ref="A4:A6"/>
    <mergeCell ref="B4:B6"/>
    <mergeCell ref="C4:C6"/>
    <mergeCell ref="D4:D6"/>
    <mergeCell ref="E4:E6"/>
    <mergeCell ref="F4:F6"/>
    <mergeCell ref="G4:G6"/>
    <mergeCell ref="H4:H6"/>
    <mergeCell ref="I4:I6"/>
    <mergeCell ref="I21:I22"/>
    <mergeCell ref="J21:J22"/>
    <mergeCell ref="H21:H22"/>
    <mergeCell ref="G21:G22"/>
    <mergeCell ref="J4:J6"/>
    <mergeCell ref="A21:A22"/>
    <mergeCell ref="F21:F22"/>
    <mergeCell ref="E21:E22"/>
    <mergeCell ref="D21:D22"/>
    <mergeCell ref="C21:C22"/>
    <mergeCell ref="B21:B22"/>
  </mergeCells>
  <pageMargins left="0.39370078740157483" right="0.19685039370078741" top="0.78740157480314965" bottom="0.78740157480314965" header="0.39370078740157483" footer="0.39370078740157483"/>
  <pageSetup paperSize="9" scale="50" fitToHeight="0" orientation="landscape" useFirstPageNumber="1" r:id="rId1"/>
  <headerFooter differentFirst="1">
    <oddHeader xml:space="preserve">&amp;C&amp;P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отч по ГП 2022</vt:lpstr>
      <vt:lpstr>'отч по ГП 2022'!Заголовки_для_печати</vt:lpstr>
      <vt:lpstr>'отч по ГП 2022'!Область_печати</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NKorshunova</dc:creator>
  <cp:lastModifiedBy>АТерентьева</cp:lastModifiedBy>
  <cp:lastPrinted>2023-04-04T05:37:00Z</cp:lastPrinted>
  <dcterms:created xsi:type="dcterms:W3CDTF">2016-04-27T00:02:02Z</dcterms:created>
  <dcterms:modified xsi:type="dcterms:W3CDTF">2023-04-11T02:21:35Z</dcterms:modified>
</cp:coreProperties>
</file>